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84" documentId="8_{AAF87ED5-8D66-4004-AF02-F3BD74401A63}" xr6:coauthVersionLast="47" xr6:coauthVersionMax="47" xr10:uidLastSave="{EE8F7CAA-C359-4F5A-91A5-74AC5516A531}"/>
  <bookViews>
    <workbookView xWindow="-110" yWindow="-110" windowWidth="19420" windowHeight="10300" xr2:uid="{00000000-000D-0000-FFFF-FFFF00000000}"/>
  </bookViews>
  <sheets>
    <sheet name="ANEXO II OFERTA ECONÓMICA" sheetId="1" r:id="rId1"/>
  </sheets>
  <definedNames>
    <definedName name="RANGO_TARIFAS_N_A">'ANEXO II OFERTA ECONÓMICA'!#REF!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E9" i="1" l="1"/>
  <c r="I7" i="1" l="1"/>
  <c r="E16" i="1"/>
  <c r="J16" i="1" s="1"/>
</calcChain>
</file>

<file path=xl/sharedStrings.xml><?xml version="1.0" encoding="utf-8"?>
<sst xmlns="http://schemas.openxmlformats.org/spreadsheetml/2006/main" count="25" uniqueCount="21">
  <si>
    <t>Importe de la oferta económica (Impuesto/s indirecto/s no incluido/s):</t>
  </si>
  <si>
    <t>Concepto</t>
  </si>
  <si>
    <t>Precio Total Oferta</t>
  </si>
  <si>
    <t>Total Oferta Económica</t>
  </si>
  <si>
    <t>PTO</t>
  </si>
  <si>
    <r>
      <t>Importe máximo duración inicial del contrato sin impuestos.</t>
    </r>
    <r>
      <rPr>
        <sz val="10"/>
        <color rgb="FF000000"/>
        <rFont val="Calibri"/>
        <family val="2"/>
        <scheme val="minor"/>
      </rPr>
      <t xml:space="preserve"> </t>
    </r>
  </si>
  <si>
    <t>Validez de oferta</t>
  </si>
  <si>
    <t>ANEXO II - OFERTA ECONÓMICA</t>
  </si>
  <si>
    <t>Importe a incluir en la aplicación, en el apartado referido a Oferta Económica</t>
  </si>
  <si>
    <t>Precio Total Oferta:</t>
  </si>
  <si>
    <t>Descripción</t>
  </si>
  <si>
    <t>PTA (Precio total de adquisición)</t>
  </si>
  <si>
    <t>N/A</t>
  </si>
  <si>
    <t>Precio anual</t>
  </si>
  <si>
    <t>Duración del contrato en años</t>
  </si>
  <si>
    <t>Precio Total de adquisición de los equipos incluidos en la oferta del licitador.</t>
  </si>
  <si>
    <t>PASRP (Precio anual soporte reactivo/proactivo)</t>
  </si>
  <si>
    <t>Precio anual de los servicios reactivos, proactivos y de mantenimiento de los equipos incluidos en la oferta del licitador.</t>
  </si>
  <si>
    <t>Precio máximo por concepto</t>
  </si>
  <si>
    <t>Precio total de la contratación</t>
  </si>
  <si>
    <t>Verificación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</si>
</sst>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Protection="1">
      <protection hidden="1"/>
    </xf>
    <xf numFmtId="0" fontId="4" fillId="8" borderId="1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 wrapText="1"/>
      <protection hidden="1"/>
    </xf>
    <xf numFmtId="0" fontId="8" fillId="8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 applyProtection="1">
      <alignment vertical="center" wrapText="1"/>
      <protection hidden="1"/>
    </xf>
    <xf numFmtId="0" fontId="2" fillId="0" borderId="0" xfId="0" applyFont="1" applyAlignment="1">
      <alignment vertical="center"/>
    </xf>
    <xf numFmtId="0" fontId="4" fillId="8" borderId="1" xfId="0" applyFont="1" applyFill="1" applyBorder="1" applyAlignment="1" applyProtection="1">
      <alignment horizontal="left" vertical="center"/>
      <protection hidden="1"/>
    </xf>
    <xf numFmtId="3" fontId="9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3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 applyProtection="1">
      <alignment horizontal="center" vertical="center"/>
    </xf>
    <xf numFmtId="44" fontId="0" fillId="9" borderId="1" xfId="1" applyFont="1" applyFill="1" applyBorder="1" applyProtection="1">
      <protection locked="0"/>
    </xf>
    <xf numFmtId="3" fontId="9" fillId="8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Protection="1">
      <protection hidden="1"/>
    </xf>
    <xf numFmtId="164" fontId="2" fillId="0" borderId="0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6" borderId="1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8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8" fontId="4" fillId="3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10"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showGridLines="0" tabSelected="1" topLeftCell="C4" zoomScale="76" zoomScaleNormal="130" workbookViewId="0">
      <selection activeCell="E16" sqref="E16:F16"/>
    </sheetView>
  </sheetViews>
  <sheetFormatPr baseColWidth="10" defaultRowHeight="13.5" customHeight="1" x14ac:dyDescent="0.35"/>
  <cols>
    <col min="1" max="1" width="2.453125" customWidth="1"/>
    <col min="2" max="2" width="3.6328125" customWidth="1"/>
    <col min="3" max="3" width="28.6328125" customWidth="1"/>
    <col min="4" max="4" width="41.54296875" customWidth="1"/>
    <col min="5" max="6" width="17.453125" customWidth="1"/>
    <col min="7" max="7" width="20.6328125" customWidth="1"/>
    <col min="8" max="9" width="17.453125" customWidth="1"/>
    <col min="10" max="10" width="14.7265625" customWidth="1"/>
  </cols>
  <sheetData>
    <row r="2" spans="2:10" ht="21" customHeight="1" x14ac:dyDescent="0.5">
      <c r="B2" s="22" t="s">
        <v>7</v>
      </c>
      <c r="C2" s="22"/>
      <c r="D2" s="22"/>
      <c r="E2" s="22"/>
      <c r="F2" s="22"/>
      <c r="G2" s="22"/>
      <c r="H2" s="22"/>
      <c r="I2" s="22"/>
    </row>
    <row r="4" spans="2:10" s="1" customFormat="1" ht="13.5" customHeight="1" x14ac:dyDescent="0.3">
      <c r="B4" s="3"/>
      <c r="C4" s="10" t="s">
        <v>0</v>
      </c>
      <c r="D4" s="10"/>
      <c r="E4" s="10"/>
      <c r="F4" s="10"/>
      <c r="G4" s="10"/>
      <c r="H4" s="10"/>
    </row>
    <row r="5" spans="2:10" s="1" customFormat="1" ht="13.5" customHeight="1" x14ac:dyDescent="0.3">
      <c r="B5" s="3"/>
      <c r="C5" s="4"/>
      <c r="D5" s="4"/>
    </row>
    <row r="6" spans="2:10" s="1" customFormat="1" ht="81" customHeight="1" x14ac:dyDescent="0.3">
      <c r="B6" s="3"/>
      <c r="C6" s="6" t="s">
        <v>1</v>
      </c>
      <c r="D6" s="6" t="s">
        <v>10</v>
      </c>
      <c r="E6" s="6" t="s">
        <v>13</v>
      </c>
      <c r="F6" s="6" t="s">
        <v>14</v>
      </c>
      <c r="G6" s="6" t="s">
        <v>19</v>
      </c>
      <c r="H6" s="6" t="s">
        <v>18</v>
      </c>
      <c r="I6" s="6" t="s">
        <v>6</v>
      </c>
    </row>
    <row r="7" spans="2:10" s="1" customFormat="1" ht="53" customHeight="1" x14ac:dyDescent="0.35">
      <c r="B7" s="3"/>
      <c r="C7" s="7" t="s">
        <v>11</v>
      </c>
      <c r="D7" s="8" t="s">
        <v>15</v>
      </c>
      <c r="E7" s="12" t="s">
        <v>12</v>
      </c>
      <c r="F7" s="12">
        <v>4</v>
      </c>
      <c r="G7" s="16"/>
      <c r="H7" s="14">
        <v>1001900</v>
      </c>
      <c r="I7" s="27" t="str">
        <f>IF(G7&lt;=0,"Error Precio",IF(E8&lt;=0,"Error Precio",IF(E9&gt;G16,"Error Precio",IF(G7&gt;H7,"Error Precio",IF(G8&gt;H8,"Error Precio","Precio válido")))))</f>
        <v>Error Precio</v>
      </c>
    </row>
    <row r="8" spans="2:10" s="1" customFormat="1" ht="53" customHeight="1" x14ac:dyDescent="0.35">
      <c r="B8" s="3"/>
      <c r="C8" s="7" t="s">
        <v>16</v>
      </c>
      <c r="D8" s="8" t="s">
        <v>17</v>
      </c>
      <c r="E8" s="16"/>
      <c r="F8" s="17">
        <v>4</v>
      </c>
      <c r="G8" s="15">
        <f>E8*F8</f>
        <v>0</v>
      </c>
      <c r="H8" s="15">
        <v>473992</v>
      </c>
      <c r="I8" s="28"/>
    </row>
    <row r="9" spans="2:10" s="1" customFormat="1" ht="13.5" customHeight="1" x14ac:dyDescent="0.3">
      <c r="B9" s="3"/>
      <c r="C9" s="11" t="s">
        <v>4</v>
      </c>
      <c r="D9" s="5" t="s">
        <v>2</v>
      </c>
      <c r="E9" s="24">
        <f>SUM(G7,G8)</f>
        <v>0</v>
      </c>
      <c r="F9" s="24"/>
      <c r="G9" s="24"/>
      <c r="H9" s="24"/>
      <c r="I9" s="24"/>
    </row>
    <row r="10" spans="2:10" s="1" customFormat="1" ht="13.5" customHeight="1" x14ac:dyDescent="0.3">
      <c r="B10" s="3"/>
      <c r="C10" s="4"/>
      <c r="D10" s="4"/>
      <c r="E10" s="13"/>
      <c r="F10" s="13"/>
      <c r="G10" s="13"/>
      <c r="H10" s="13"/>
      <c r="I10" s="13"/>
    </row>
    <row r="11" spans="2:10" ht="13.5" customHeight="1" x14ac:dyDescent="0.35">
      <c r="C11" s="2" t="s">
        <v>9</v>
      </c>
      <c r="D11" s="4"/>
      <c r="E11" s="1"/>
      <c r="F11" s="1"/>
      <c r="G11" s="1"/>
      <c r="H11" s="1"/>
      <c r="I11" s="1"/>
    </row>
    <row r="12" spans="2:10" ht="13.5" customHeight="1" x14ac:dyDescent="0.35">
      <c r="D12" s="2"/>
      <c r="E12" s="21" t="s">
        <v>2</v>
      </c>
      <c r="F12" s="21"/>
      <c r="G12" s="21" t="s">
        <v>5</v>
      </c>
      <c r="H12" s="21"/>
      <c r="I12" s="21"/>
      <c r="J12" s="21" t="s">
        <v>20</v>
      </c>
    </row>
    <row r="13" spans="2:10" ht="13.5" customHeight="1" x14ac:dyDescent="0.35">
      <c r="C13" s="2"/>
      <c r="D13" s="2"/>
      <c r="E13" s="21"/>
      <c r="F13" s="21"/>
      <c r="G13" s="21"/>
      <c r="H13" s="21"/>
      <c r="I13" s="21"/>
      <c r="J13" s="21"/>
    </row>
    <row r="14" spans="2:10" ht="13.5" customHeight="1" x14ac:dyDescent="0.35">
      <c r="C14" s="21" t="s">
        <v>1</v>
      </c>
      <c r="D14" s="21" t="s">
        <v>3</v>
      </c>
      <c r="E14" s="21"/>
      <c r="F14" s="21"/>
      <c r="G14" s="21"/>
      <c r="H14" s="21"/>
      <c r="I14" s="21"/>
      <c r="J14" s="21"/>
    </row>
    <row r="15" spans="2:10" ht="13.5" customHeight="1" x14ac:dyDescent="0.35">
      <c r="C15" s="21"/>
      <c r="D15" s="21"/>
      <c r="E15" s="21"/>
      <c r="F15" s="21"/>
      <c r="G15" s="21"/>
      <c r="H15" s="21"/>
      <c r="I15" s="21"/>
      <c r="J15" s="21"/>
    </row>
    <row r="16" spans="2:10" ht="27.5" customHeight="1" x14ac:dyDescent="0.35">
      <c r="C16" s="9" t="s">
        <v>4</v>
      </c>
      <c r="D16" s="5" t="s">
        <v>2</v>
      </c>
      <c r="E16" s="24">
        <f>E9</f>
        <v>0</v>
      </c>
      <c r="F16" s="24"/>
      <c r="G16" s="25">
        <v>1475892</v>
      </c>
      <c r="H16" s="25"/>
      <c r="I16" s="26"/>
      <c r="J16" s="20" t="str">
        <f>IF(E16&lt;=0,"Error Precio",IF(E16&gt;G16,"Error Precio","Precio válido"))</f>
        <v>Error Precio</v>
      </c>
    </row>
    <row r="17" spans="3:10" ht="31" customHeight="1" x14ac:dyDescent="0.35">
      <c r="C17" s="1"/>
      <c r="D17" s="1"/>
      <c r="E17" s="23" t="s">
        <v>8</v>
      </c>
      <c r="F17" s="23"/>
      <c r="G17" s="4"/>
      <c r="H17" s="4"/>
      <c r="I17" s="18"/>
      <c r="J17" s="19"/>
    </row>
  </sheetData>
  <sheetProtection algorithmName="SHA-512" hashValue="N8B2oNjf2V322iSnaiXunRIPyH1/lmne6+wlYc8se4744w7Kz0asQyty76dbkmqCvNpSAM4xFH03QSTxouARiA==" saltValue="mLKNKVVv5KusfTBz1gIKog==" spinCount="100000" sheet="1" objects="1" scenarios="1"/>
  <mergeCells count="11">
    <mergeCell ref="J12:J15"/>
    <mergeCell ref="B2:I2"/>
    <mergeCell ref="E17:F17"/>
    <mergeCell ref="E16:F16"/>
    <mergeCell ref="E12:F15"/>
    <mergeCell ref="D14:D15"/>
    <mergeCell ref="E9:I9"/>
    <mergeCell ref="G12:I15"/>
    <mergeCell ref="G16:I16"/>
    <mergeCell ref="C14:C15"/>
    <mergeCell ref="I7:I8"/>
  </mergeCells>
  <conditionalFormatting sqref="E8">
    <cfRule type="expression" dxfId="9" priority="295">
      <formula>#REF!+#REF!&gt;#REF!</formula>
    </cfRule>
  </conditionalFormatting>
  <conditionalFormatting sqref="E16">
    <cfRule type="expression" dxfId="8" priority="293">
      <formula>#REF!&gt;#REF!</formula>
    </cfRule>
  </conditionalFormatting>
  <conditionalFormatting sqref="G7:H7">
    <cfRule type="expression" dxfId="7" priority="4">
      <formula>#REF!+#REF!&gt;#REF!</formula>
    </cfRule>
  </conditionalFormatting>
  <conditionalFormatting sqref="G8:H8">
    <cfRule type="expression" dxfId="6" priority="294">
      <formula>#REF!+#REF!&gt;#REF!</formula>
    </cfRule>
  </conditionalFormatting>
  <conditionalFormatting sqref="I7">
    <cfRule type="containsText" dxfId="5" priority="198" operator="containsText" text="Oferta Incompleta">
      <formula>NOT(ISERROR(SEARCH("Oferta Incompleta",I7)))</formula>
    </cfRule>
    <cfRule type="containsText" dxfId="4" priority="199" operator="containsText" text="Error Precio">
      <formula>NOT(ISERROR(SEARCH("Error Precio",I7)))</formula>
    </cfRule>
    <cfRule type="expression" dxfId="3" priority="200">
      <formula>#REF!&gt;#REF!</formula>
    </cfRule>
  </conditionalFormatting>
  <conditionalFormatting sqref="J16">
    <cfRule type="containsText" dxfId="2" priority="1" operator="containsText" text="Oferta Incompleta">
      <formula>NOT(ISERROR(SEARCH("Oferta Incompleta",J16)))</formula>
    </cfRule>
    <cfRule type="containsText" dxfId="1" priority="2" operator="containsText" text="Error Precio">
      <formula>NOT(ISERROR(SEARCH("Error Precio",J16)))</formula>
    </cfRule>
    <cfRule type="expression" dxfId="0" priority="3">
      <formula>#REF!&gt;#REF!</formula>
    </cfRule>
  </conditionalFormatting>
  <dataValidations count="2">
    <dataValidation type="custom" allowBlank="1" showInputMessage="1" showErrorMessage="1" errorTitle="Nº DECIMALES INCORRECTO" error="EL PRECIO DEBERÁ INCLUIR DOS DECIMALES" sqref="E5 H7:H8 G8" xr:uid="{00000000-0002-0000-0000-000000000000}">
      <formula1>E5*100=INT(E5*100)</formula1>
    </dataValidation>
    <dataValidation type="custom" allowBlank="1" showInputMessage="1" showErrorMessage="1" error="Solo se admiten precio con dos decimales y mayores que cero. Por favor, vuelva a introducir el importe ofertado, gracias." sqref="G7 E8" xr:uid="{90A763EC-CB8B-42AC-8B2C-19AA8B7AC0AA}">
      <formula1>AND(E7*100=INT(E7*100),E7&gt;0)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E12466-BAA2-467A-92C5-4E40E6D37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E42D65-3674-4A11-BFB3-293680506CC0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0D463C9-1491-4AFC-8863-ED7D967B8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2021-03-25T18:13:37Z</dcterms:created>
  <dcterms:modified xsi:type="dcterms:W3CDTF">2025-02-28T07:36:56Z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2024-11-28T22:42:36Z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6a9da304-20bb-4b41-b861-fc94e5038cdd</vt:lpwstr>
  </property>
  <property fmtid="{D5CDD505-2E9C-101B-9397-08002B2CF9AE}" pid="9" name="MSIP_Label_2c0a8209-6590-4cef-adb7-80fa47675d6e_ContentBits">
    <vt:lpwstr>2</vt:lpwstr>
  </property>
</Properties>
</file>